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ARIAS\ESTUDIOS PREVIOS APOYO A LA GESTION\"/>
    </mc:Choice>
  </mc:AlternateContent>
  <bookViews>
    <workbookView xWindow="0" yWindow="0" windowWidth="28800" windowHeight="12300"/>
  </bookViews>
  <sheets>
    <sheet name="EXPERIENCIA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16" i="1" l="1"/>
  <c r="J17" i="1" s="1"/>
  <c r="I16" i="1"/>
  <c r="I17" i="1" s="1"/>
  <c r="H16" i="1"/>
  <c r="H17" i="1" l="1"/>
  <c r="I19" i="1" l="1"/>
  <c r="K19" i="1" s="1"/>
</calcChain>
</file>

<file path=xl/comments1.xml><?xml version="1.0" encoding="utf-8"?>
<comments xmlns="http://schemas.openxmlformats.org/spreadsheetml/2006/main">
  <authors>
    <author>ANDRES CORREDOR AVILA</author>
  </authors>
  <commentList>
    <comment ref="B10" authorId="0" shapeId="0">
      <text>
        <r>
          <rPr>
            <sz val="9"/>
            <color indexed="81"/>
            <rFont val="Tahoma"/>
            <family val="2"/>
          </rPr>
          <t xml:space="preserve">
Puede ser experiencia laboral o profesional de acuerdo al estudio previo</t>
        </r>
      </text>
    </comment>
  </commentList>
</comments>
</file>

<file path=xl/sharedStrings.xml><?xml version="1.0" encoding="utf-8"?>
<sst xmlns="http://schemas.openxmlformats.org/spreadsheetml/2006/main" count="30" uniqueCount="27">
  <si>
    <t>CONTRATISTA:</t>
  </si>
  <si>
    <t>REQUISITOS:</t>
  </si>
  <si>
    <t>FECHA INICIO</t>
  </si>
  <si>
    <t>FECHA FIN</t>
  </si>
  <si>
    <t>TOTAL</t>
  </si>
  <si>
    <t>Empleador</t>
  </si>
  <si>
    <t>Año</t>
  </si>
  <si>
    <t>Mes</t>
  </si>
  <si>
    <t>Dia</t>
  </si>
  <si>
    <t>Años</t>
  </si>
  <si>
    <t>Meses</t>
  </si>
  <si>
    <t>Dias</t>
  </si>
  <si>
    <t>Total</t>
  </si>
  <si>
    <t>MESES</t>
  </si>
  <si>
    <t>Total meses</t>
  </si>
  <si>
    <t>OBSERVACIONES:</t>
  </si>
  <si>
    <t>Experiencia requerida:</t>
  </si>
  <si>
    <t>CODIGO</t>
  </si>
  <si>
    <t>FECHA</t>
  </si>
  <si>
    <t>IPSE-CO-F38</t>
  </si>
  <si>
    <t>CUADRO SOPORTES DE EXPERIENCIA</t>
  </si>
  <si>
    <t>Fecha obtención título profesional</t>
  </si>
  <si>
    <t>LAURA TATIANA RUIZ ROJAS</t>
  </si>
  <si>
    <t xml:space="preserve">Profesional en disciplinas academicas como Administración de Empresas, Adminitración Industrial, Administración, Ingeniería Industrial o Contaduría, sin experiencia </t>
  </si>
  <si>
    <t>Título Profesional en Administración Industrial otorgado por la Universidad Pedagógica y Tecnológica de Colombia el 8 de febrero de 2023</t>
  </si>
  <si>
    <t>No requiere</t>
  </si>
  <si>
    <t>El contratista cumple con los requisitos exigidos en el correspondiente Estudio Previo, contando con título profesional en las disciplinas señaladas en los estudios previos.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</si>
</sst>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1"/>
      <color indexed="8"/>
      <name val="Arial Narrow"/>
      <family val="2"/>
    </font>
    <font>
      <sz val="12"/>
      <color theme="1"/>
      <name val="Arial Narrow"/>
      <family val="2"/>
    </font>
    <font>
      <b/>
      <sz val="14"/>
      <color indexed="8"/>
      <name val="Arial Narrow"/>
      <family val="2"/>
    </font>
    <font>
      <sz val="14"/>
      <color theme="1"/>
      <name val="Arial Narrow"/>
      <family val="2"/>
    </font>
    <font>
      <b/>
      <sz val="14"/>
      <color indexed="9"/>
      <name val="Arial Narrow"/>
      <family val="2"/>
    </font>
    <font>
      <sz val="9"/>
      <color indexed="81"/>
      <name val="Tahoma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b/>
      <sz val="8.5"/>
      <name val="FoundryMonoline-Medium"/>
    </font>
    <font>
      <b/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/>
    <xf numFmtId="0" fontId="4" fillId="0" borderId="0" xfId="0" applyFont="1" applyAlignment="1">
      <alignment vertical="top" wrapText="1"/>
    </xf>
    <xf numFmtId="0" fontId="5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5" fillId="5" borderId="4" xfId="0" applyFont="1" applyFill="1" applyBorder="1" applyAlignment="1">
      <alignment horizontal="center"/>
    </xf>
    <xf numFmtId="0" fontId="5" fillId="6" borderId="4" xfId="0" applyFont="1" applyFill="1" applyBorder="1" applyAlignment="1">
      <alignment horizontal="center"/>
    </xf>
    <xf numFmtId="0" fontId="5" fillId="7" borderId="4" xfId="0" applyFont="1" applyFill="1" applyBorder="1" applyAlignment="1">
      <alignment horizontal="center"/>
    </xf>
    <xf numFmtId="0" fontId="5" fillId="8" borderId="4" xfId="0" applyFont="1" applyFill="1" applyBorder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4" fillId="7" borderId="0" xfId="0" applyFont="1" applyFill="1"/>
    <xf numFmtId="0" fontId="5" fillId="7" borderId="0" xfId="0" applyFont="1" applyFill="1"/>
    <xf numFmtId="164" fontId="4" fillId="7" borderId="0" xfId="0" applyNumberFormat="1" applyFont="1" applyFill="1" applyAlignment="1">
      <alignment horizontal="center"/>
    </xf>
    <xf numFmtId="0" fontId="5" fillId="0" borderId="4" xfId="0" applyFont="1" applyBorder="1" applyAlignment="1" applyProtection="1">
      <alignment horizontal="center"/>
      <protection locked="0"/>
    </xf>
    <xf numFmtId="0" fontId="5" fillId="0" borderId="4" xfId="0" applyFont="1" applyBorder="1" applyAlignment="1" applyProtection="1">
      <alignment horizontal="center" wrapText="1"/>
      <protection locked="0"/>
    </xf>
    <xf numFmtId="0" fontId="5" fillId="0" borderId="4" xfId="0" applyFont="1" applyBorder="1" applyAlignment="1" applyProtection="1">
      <alignment wrapText="1"/>
      <protection locked="0"/>
    </xf>
    <xf numFmtId="2" fontId="1" fillId="0" borderId="0" xfId="0" applyNumberFormat="1" applyFont="1"/>
    <xf numFmtId="0" fontId="5" fillId="0" borderId="0" xfId="0" applyFont="1" applyAlignment="1" applyProtection="1">
      <alignment vertical="top" wrapText="1"/>
      <protection locked="0"/>
    </xf>
    <xf numFmtId="0" fontId="2" fillId="0" borderId="0" xfId="0" applyFont="1" applyAlignment="1">
      <alignment horizontal="left" wrapText="1"/>
    </xf>
    <xf numFmtId="14" fontId="5" fillId="0" borderId="0" xfId="0" applyNumberFormat="1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vertical="top" wrapText="1"/>
      <protection locked="0"/>
    </xf>
    <xf numFmtId="0" fontId="4" fillId="0" borderId="0" xfId="0" applyFont="1" applyAlignment="1">
      <alignment vertical="center" wrapText="1"/>
    </xf>
    <xf numFmtId="14" fontId="5" fillId="0" borderId="0" xfId="0" applyNumberFormat="1" applyFont="1" applyAlignment="1" applyProtection="1">
      <alignment horizontal="left" vertical="top" wrapText="1"/>
      <protection locked="0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5" fillId="0" borderId="0" xfId="0" applyFont="1" applyAlignment="1" applyProtection="1">
      <alignment horizontal="center" vertical="center" wrapText="1"/>
      <protection locked="0"/>
    </xf>
    <xf numFmtId="0" fontId="8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4" xfId="0" quotePrefix="1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1" fillId="0" borderId="11" xfId="0" applyFont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7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 vertical="center" wrapText="1"/>
    </xf>
    <xf numFmtId="0" fontId="11" fillId="0" borderId="8" xfId="0" applyFont="1" applyBorder="1" applyAlignment="1" applyProtection="1">
      <alignment horizontal="center" vertical="center" wrapText="1"/>
    </xf>
    <xf numFmtId="0" fontId="11" fillId="0" borderId="9" xfId="0" applyFont="1" applyBorder="1" applyAlignment="1" applyProtection="1">
      <alignment horizontal="center" vertical="center" wrapText="1"/>
    </xf>
    <xf numFmtId="0" fontId="11" fillId="0" borderId="12" xfId="0" applyFont="1" applyBorder="1" applyAlignment="1" applyProtection="1">
      <alignment horizontal="center" vertical="center" wrapText="1"/>
    </xf>
    <xf numFmtId="0" fontId="11" fillId="0" borderId="10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581025</xdr:colOff>
      <xdr:row>0</xdr:row>
      <xdr:rowOff>0</xdr:rowOff>
    </xdr:from>
    <xdr:to>
      <xdr:col>1</xdr:col>
      <xdr:colOff>257337</xdr:colOff>
      <xdr:row>3</xdr:row>
      <xdr:rowOff>152509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" y="0"/>
          <a:ext cx="1162212" cy="7811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tabSelected="1" zoomScaleNormal="100" workbookViewId="0">
      <selection activeCell="N21" sqref="N21"/>
    </sheetView>
  </sheetViews>
  <sheetFormatPr baseColWidth="10" defaultColWidth="22.28515625" defaultRowHeight="16.5"/>
  <cols>
    <col min="1" max="1" width="22.28515625" style="1"/>
    <col min="2" max="2" width="12" style="2" customWidth="1"/>
    <col min="3" max="3" width="13.7109375" style="2" customWidth="1"/>
    <col min="4" max="4" width="11.7109375" style="2" customWidth="1"/>
    <col min="5" max="5" width="9.42578125" style="2" customWidth="1"/>
    <col min="6" max="6" width="14" style="2" customWidth="1"/>
    <col min="7" max="7" width="12.5703125" style="2" customWidth="1"/>
    <col min="8" max="8" width="11.85546875" style="2" customWidth="1"/>
    <col min="9" max="9" width="12.5703125" style="2" customWidth="1"/>
    <col min="10" max="10" width="12.85546875" style="2" customWidth="1"/>
    <col min="11" max="16384" width="22.28515625" style="2"/>
  </cols>
  <sheetData>
    <row r="1" spans="1:10" ht="16.5" customHeight="1">
      <c r="A1" s="45"/>
      <c r="B1" s="45"/>
      <c r="C1" s="46" t="s">
        <v>20</v>
      </c>
      <c r="D1" s="47"/>
      <c r="E1" s="47"/>
      <c r="F1" s="47"/>
      <c r="G1" s="47"/>
      <c r="H1" s="48"/>
      <c r="I1" s="41" t="s">
        <v>17</v>
      </c>
      <c r="J1" s="41"/>
    </row>
    <row r="2" spans="1:10">
      <c r="A2" s="45"/>
      <c r="B2" s="45"/>
      <c r="C2" s="49"/>
      <c r="D2" s="50"/>
      <c r="E2" s="50"/>
      <c r="F2" s="50"/>
      <c r="G2" s="50"/>
      <c r="H2" s="51"/>
      <c r="I2" s="42" t="s">
        <v>19</v>
      </c>
      <c r="J2" s="42"/>
    </row>
    <row r="3" spans="1:10">
      <c r="A3" s="45"/>
      <c r="B3" s="45"/>
      <c r="C3" s="49"/>
      <c r="D3" s="50"/>
      <c r="E3" s="50"/>
      <c r="F3" s="50"/>
      <c r="G3" s="50"/>
      <c r="H3" s="51"/>
      <c r="I3" s="41" t="s">
        <v>18</v>
      </c>
      <c r="J3" s="41"/>
    </row>
    <row r="4" spans="1:10">
      <c r="A4" s="45"/>
      <c r="B4" s="45"/>
      <c r="C4" s="52"/>
      <c r="D4" s="53"/>
      <c r="E4" s="53"/>
      <c r="F4" s="53"/>
      <c r="G4" s="53"/>
      <c r="H4" s="54"/>
      <c r="I4" s="43">
        <v>44125</v>
      </c>
      <c r="J4" s="44"/>
    </row>
    <row r="5" spans="1:10" ht="18.75">
      <c r="A5" s="4" t="s">
        <v>0</v>
      </c>
      <c r="B5" s="28" t="s">
        <v>22</v>
      </c>
      <c r="C5" s="28"/>
      <c r="D5" s="28"/>
      <c r="E5" s="28"/>
      <c r="F5" s="28"/>
      <c r="G5" s="28"/>
      <c r="H5" s="28"/>
      <c r="I5" s="28"/>
      <c r="J5" s="28"/>
    </row>
    <row r="6" spans="1:10" ht="18.75">
      <c r="A6" s="5"/>
      <c r="B6" s="6"/>
      <c r="C6" s="6"/>
      <c r="D6" s="6"/>
      <c r="E6" s="6"/>
      <c r="F6" s="6"/>
      <c r="G6" s="6"/>
      <c r="H6" s="6"/>
      <c r="I6" s="6"/>
      <c r="J6" s="6"/>
    </row>
    <row r="7" spans="1:10" ht="16.5" customHeight="1">
      <c r="A7" s="29" t="s">
        <v>1</v>
      </c>
      <c r="B7" s="40" t="s">
        <v>23</v>
      </c>
      <c r="C7" s="40"/>
      <c r="D7" s="40"/>
      <c r="E7" s="40"/>
      <c r="F7" s="40"/>
      <c r="G7" s="40"/>
      <c r="H7" s="40"/>
      <c r="I7" s="40"/>
      <c r="J7" s="40"/>
    </row>
    <row r="8" spans="1:10" ht="43.5" customHeight="1">
      <c r="A8" s="29"/>
      <c r="B8" s="40"/>
      <c r="C8" s="40"/>
      <c r="D8" s="40"/>
      <c r="E8" s="40"/>
      <c r="F8" s="40"/>
      <c r="G8" s="40"/>
      <c r="H8" s="40"/>
      <c r="I8" s="40"/>
      <c r="J8" s="40"/>
    </row>
    <row r="9" spans="1:10" ht="36" customHeight="1">
      <c r="A9" s="7" t="s">
        <v>21</v>
      </c>
      <c r="B9" s="30" t="s">
        <v>24</v>
      </c>
      <c r="C9" s="30"/>
      <c r="D9" s="30"/>
      <c r="E9" s="30"/>
      <c r="F9" s="30"/>
      <c r="G9" s="30"/>
      <c r="H9" s="30"/>
      <c r="I9" s="30"/>
      <c r="J9" s="30"/>
    </row>
    <row r="10" spans="1:10" ht="36">
      <c r="A10" s="7" t="s">
        <v>16</v>
      </c>
      <c r="B10" s="26" t="s">
        <v>25</v>
      </c>
      <c r="C10" s="27"/>
      <c r="D10" s="27"/>
      <c r="E10" s="27"/>
      <c r="F10" s="27"/>
      <c r="G10" s="27"/>
      <c r="H10" s="27"/>
      <c r="I10" s="27"/>
      <c r="J10" s="27"/>
    </row>
    <row r="11" spans="1:10" ht="18.75">
      <c r="A11" s="5"/>
      <c r="B11" s="6"/>
      <c r="C11" s="6"/>
      <c r="D11" s="6"/>
      <c r="E11" s="6"/>
      <c r="F11" s="6"/>
      <c r="G11" s="6"/>
      <c r="H11" s="6"/>
      <c r="I11" s="6"/>
      <c r="J11" s="6"/>
    </row>
    <row r="12" spans="1:10" ht="18.75">
      <c r="A12" s="8"/>
      <c r="B12" s="31" t="s">
        <v>2</v>
      </c>
      <c r="C12" s="32"/>
      <c r="D12" s="33"/>
      <c r="E12" s="34" t="s">
        <v>3</v>
      </c>
      <c r="F12" s="35"/>
      <c r="G12" s="36"/>
      <c r="H12" s="37" t="s">
        <v>4</v>
      </c>
      <c r="I12" s="38"/>
      <c r="J12" s="39"/>
    </row>
    <row r="13" spans="1:10" ht="18.75">
      <c r="A13" s="9" t="s">
        <v>5</v>
      </c>
      <c r="B13" s="10" t="s">
        <v>6</v>
      </c>
      <c r="C13" s="10" t="s">
        <v>7</v>
      </c>
      <c r="D13" s="10" t="s">
        <v>8</v>
      </c>
      <c r="E13" s="11" t="s">
        <v>6</v>
      </c>
      <c r="F13" s="11" t="s">
        <v>7</v>
      </c>
      <c r="G13" s="11" t="s">
        <v>8</v>
      </c>
      <c r="H13" s="12" t="s">
        <v>9</v>
      </c>
      <c r="I13" s="12" t="s">
        <v>10</v>
      </c>
      <c r="J13" s="12" t="s">
        <v>11</v>
      </c>
    </row>
    <row r="14" spans="1:10" ht="18.75">
      <c r="A14" s="22"/>
      <c r="B14" s="20"/>
      <c r="C14" s="20"/>
      <c r="D14" s="21"/>
      <c r="E14" s="20"/>
      <c r="F14" s="20"/>
      <c r="G14" s="20"/>
      <c r="H14" s="13"/>
      <c r="I14" s="13"/>
      <c r="J14" s="13"/>
    </row>
    <row r="15" spans="1:10" ht="18.75">
      <c r="A15" s="22"/>
      <c r="B15" s="20"/>
      <c r="C15" s="20"/>
      <c r="D15" s="21"/>
      <c r="E15" s="20"/>
      <c r="F15" s="20"/>
      <c r="G15" s="20"/>
      <c r="H15" s="13"/>
      <c r="I15" s="13"/>
      <c r="J15" s="13"/>
    </row>
    <row r="16" spans="1:10" ht="18.75">
      <c r="A16" s="5"/>
      <c r="B16" s="6"/>
      <c r="C16" s="6"/>
      <c r="D16" s="6"/>
      <c r="E16" s="14" t="s">
        <v>12</v>
      </c>
      <c r="F16" s="6"/>
      <c r="G16" s="6"/>
      <c r="H16" s="15">
        <f>SUM(H14:H15)</f>
        <v>0</v>
      </c>
      <c r="I16" s="15">
        <f>SUM(I14:I15)</f>
        <v>0</v>
      </c>
      <c r="J16" s="15">
        <f>SUM(J14:J15)</f>
        <v>0</v>
      </c>
    </row>
    <row r="17" spans="1:11" ht="18.75">
      <c r="A17" s="5"/>
      <c r="B17" s="6"/>
      <c r="C17" s="6"/>
      <c r="D17" s="6"/>
      <c r="E17" s="6"/>
      <c r="F17" s="6" t="s">
        <v>13</v>
      </c>
      <c r="G17" s="6"/>
      <c r="H17" s="6">
        <f>+H16*12</f>
        <v>0</v>
      </c>
      <c r="I17" s="15">
        <f>+I16</f>
        <v>0</v>
      </c>
      <c r="J17" s="6">
        <f>+J16/30</f>
        <v>0</v>
      </c>
    </row>
    <row r="18" spans="1:11" ht="18.75">
      <c r="A18" s="5"/>
      <c r="B18" s="6"/>
      <c r="C18" s="6"/>
      <c r="D18" s="6"/>
      <c r="E18" s="6"/>
      <c r="F18" s="6"/>
      <c r="G18" s="6"/>
      <c r="H18" s="6"/>
      <c r="I18" s="16"/>
      <c r="J18" s="6"/>
    </row>
    <row r="19" spans="1:11" ht="18.75">
      <c r="A19" s="5"/>
      <c r="B19" s="6"/>
      <c r="C19" s="6"/>
      <c r="D19" s="6"/>
      <c r="E19" s="17" t="s">
        <v>14</v>
      </c>
      <c r="F19" s="18"/>
      <c r="G19" s="18"/>
      <c r="H19" s="18"/>
      <c r="I19" s="19">
        <f>+H17+I17+J17</f>
        <v>0</v>
      </c>
      <c r="J19" s="18"/>
      <c r="K19" s="23">
        <f>I19/12</f>
        <v>0</v>
      </c>
    </row>
    <row r="20" spans="1:11" ht="18.75">
      <c r="A20" s="5"/>
      <c r="B20" s="6"/>
      <c r="C20" s="6"/>
      <c r="D20" s="6"/>
      <c r="E20" s="6"/>
      <c r="F20" s="6"/>
      <c r="G20" s="6"/>
      <c r="H20" s="6"/>
      <c r="I20" s="6"/>
      <c r="J20" s="6"/>
    </row>
    <row r="21" spans="1:11" ht="18.75">
      <c r="A21" s="4" t="s">
        <v>15</v>
      </c>
      <c r="B21" s="24" t="s">
        <v>26</v>
      </c>
      <c r="C21" s="24"/>
      <c r="D21" s="24"/>
      <c r="E21" s="24"/>
      <c r="F21" s="24"/>
      <c r="G21" s="24"/>
      <c r="H21" s="24"/>
      <c r="I21" s="24"/>
      <c r="J21" s="24"/>
    </row>
    <row r="22" spans="1:11" ht="18.75">
      <c r="A22" s="4"/>
      <c r="B22" s="24"/>
      <c r="C22" s="24"/>
      <c r="D22" s="24"/>
      <c r="E22" s="24"/>
      <c r="F22" s="24"/>
      <c r="G22" s="24"/>
      <c r="H22" s="24"/>
      <c r="I22" s="24"/>
      <c r="J22" s="24"/>
    </row>
    <row r="23" spans="1:11" ht="18.75">
      <c r="A23" s="5"/>
      <c r="B23" s="24"/>
      <c r="C23" s="24"/>
      <c r="D23" s="24"/>
      <c r="E23" s="24"/>
      <c r="F23" s="24"/>
      <c r="G23" s="24"/>
      <c r="H23" s="24"/>
      <c r="I23" s="24"/>
      <c r="J23" s="24"/>
    </row>
    <row r="24" spans="1:11" ht="18.75">
      <c r="A24" s="5"/>
      <c r="B24" s="24"/>
      <c r="C24" s="24"/>
      <c r="D24" s="24"/>
      <c r="E24" s="24"/>
      <c r="F24" s="24"/>
      <c r="G24" s="24"/>
      <c r="H24" s="24"/>
      <c r="I24" s="24"/>
      <c r="J24" s="24"/>
    </row>
    <row r="25" spans="1:11">
      <c r="A25" s="25"/>
      <c r="B25" s="25"/>
      <c r="C25" s="25"/>
      <c r="D25" s="25"/>
      <c r="E25" s="25"/>
      <c r="F25" s="25"/>
      <c r="G25" s="25"/>
      <c r="H25" s="25"/>
    </row>
    <row r="31" spans="1:11" s="3" customFormat="1">
      <c r="A31" s="1"/>
      <c r="B31" s="2"/>
      <c r="C31" s="2"/>
      <c r="D31" s="2"/>
      <c r="E31" s="2"/>
      <c r="F31" s="2"/>
      <c r="G31" s="2"/>
      <c r="H31" s="2"/>
      <c r="I31" s="2"/>
      <c r="J31" s="2"/>
    </row>
  </sheetData>
  <sheetProtection insertRows="0" selectLockedCells="1"/>
  <mergeCells count="16">
    <mergeCell ref="I1:J1"/>
    <mergeCell ref="I2:J2"/>
    <mergeCell ref="I3:J3"/>
    <mergeCell ref="I4:J4"/>
    <mergeCell ref="A1:B4"/>
    <mergeCell ref="C1:H4"/>
    <mergeCell ref="B21:J24"/>
    <mergeCell ref="A25:H25"/>
    <mergeCell ref="B10:J10"/>
    <mergeCell ref="B5:J5"/>
    <mergeCell ref="A7:A8"/>
    <mergeCell ref="B9:J9"/>
    <mergeCell ref="B12:D12"/>
    <mergeCell ref="E12:G12"/>
    <mergeCell ref="H12:J12"/>
    <mergeCell ref="B7:J8"/>
  </mergeCells>
  <pageMargins left="0.23622047244094491" right="0.23622047244094491" top="0.74803149606299213" bottom="0.74803149606299213" header="0.31496062992125984" footer="0.31496062992125984"/>
  <pageSetup scale="74" orientation="landscape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EXPERIENCIA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Milena Ropero</dc:creator>
  <cp:lastModifiedBy>ADRIANA MARIA ARIAS BUITRAGO</cp:lastModifiedBy>
  <cp:lastPrinted>2016-01-18T21:27:12Z</cp:lastPrinted>
  <dcterms:created xsi:type="dcterms:W3CDTF">2013-07-22T15:19:23Z</dcterms:created>
  <dcterms:modified xsi:type="dcterms:W3CDTF">2023-05-26T18:08:31Z</dcterms:modified>
</cp:coreProperties>
</file>